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QN-Dessins\Edition\Demandes_Ponctuelles\_Ouellet Brigitte\intranet demandes\2022\Carole Poirier\devis type-Entretien-estival-chaussee-surface-granulaire\"/>
    </mc:Choice>
  </mc:AlternateContent>
  <xr:revisionPtr revIDLastSave="0" documentId="13_ncr:1_{0483C572-2970-435A-B0FA-A0CEE4931EE5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Rapport hebdomadaire été" sheetId="1" r:id="rId1"/>
    <sheet name="Liste d'interventions" sheetId="2" r:id="rId2"/>
  </sheets>
  <definedNames>
    <definedName name="_Toc58933074" localSheetId="1">'Liste d''interventions'!$B$5</definedName>
    <definedName name="_Toc58933075" localSheetId="1">'Liste d''interventions'!#REF!</definedName>
    <definedName name="_Toc58933076" localSheetId="1">'Liste d''interventions'!$B$9</definedName>
    <definedName name="_Toc58933077" localSheetId="1">'Liste d''interventions'!$B$10</definedName>
    <definedName name="_Toc58933078" localSheetId="1">'Liste d''interventions'!$B$6</definedName>
    <definedName name="_Toc58933080" localSheetId="1">'Liste d''interventions'!$B$11</definedName>
    <definedName name="_Toc84943391" localSheetId="1">'Liste d''interventions'!$B$8</definedName>
    <definedName name="_xlnm.Print_Area" localSheetId="0">'Rapport hebdomadaire été'!$A$1:$T$35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1" i="2" l="1"/>
  <c r="A22" i="2"/>
  <c r="Q31" i="1" s="1"/>
  <c r="B22" i="2"/>
  <c r="R31" i="1" s="1"/>
  <c r="B18" i="2"/>
  <c r="R27" i="1" s="1"/>
  <c r="A18" i="2"/>
  <c r="B17" i="2"/>
  <c r="R26" i="1" s="1"/>
  <c r="B16" i="2"/>
  <c r="B15" i="2"/>
  <c r="R24" i="1" s="1"/>
  <c r="B14" i="2"/>
  <c r="R23" i="1" s="1"/>
  <c r="B13" i="2"/>
  <c r="Q22" i="1"/>
  <c r="Q23" i="1"/>
  <c r="Q24" i="1"/>
  <c r="Q25" i="1"/>
  <c r="Q26" i="1"/>
  <c r="Q21" i="1"/>
  <c r="R12" i="1"/>
  <c r="R13" i="1"/>
  <c r="R14" i="1"/>
  <c r="R15" i="1"/>
  <c r="R11" i="1"/>
  <c r="B3" i="2"/>
  <c r="B4" i="2"/>
  <c r="B5" i="2"/>
  <c r="B6" i="2"/>
  <c r="B7" i="2"/>
  <c r="R16" i="1" s="1"/>
  <c r="B8" i="2"/>
  <c r="R17" i="1" s="1"/>
  <c r="B9" i="2"/>
  <c r="R18" i="1" s="1"/>
  <c r="B10" i="2"/>
  <c r="R19" i="1" s="1"/>
  <c r="B11" i="2"/>
  <c r="R20" i="1" s="1"/>
  <c r="B12" i="2"/>
  <c r="R21" i="1" s="1"/>
  <c r="R25" i="1"/>
  <c r="B19" i="2"/>
  <c r="R28" i="1" s="1"/>
  <c r="B20" i="2"/>
  <c r="B21" i="2"/>
  <c r="R30" i="1" s="1"/>
  <c r="B2" i="2"/>
  <c r="A3" i="2"/>
  <c r="A4" i="2"/>
  <c r="A5" i="2"/>
  <c r="A6" i="2"/>
  <c r="Q15" i="1" s="1"/>
  <c r="A7" i="2"/>
  <c r="A8" i="2"/>
  <c r="A9" i="2"/>
  <c r="A10" i="2"/>
  <c r="A11" i="2"/>
  <c r="A12" i="2"/>
  <c r="A13" i="2"/>
  <c r="A14" i="2"/>
  <c r="A15" i="2"/>
  <c r="A16" i="2"/>
  <c r="A17" i="2"/>
  <c r="Q27" i="1"/>
  <c r="A19" i="2"/>
  <c r="Q28" i="1" s="1"/>
  <c r="A20" i="2"/>
  <c r="Q29" i="1" s="1"/>
  <c r="Q30" i="1"/>
  <c r="A2" i="2"/>
  <c r="Q11" i="1" s="1"/>
  <c r="Q13" i="1"/>
  <c r="R29" i="1"/>
  <c r="R22" i="1"/>
  <c r="Q8" i="1"/>
</calcChain>
</file>

<file path=xl/sharedStrings.xml><?xml version="1.0" encoding="utf-8"?>
<sst xmlns="http://schemas.openxmlformats.org/spreadsheetml/2006/main" count="76" uniqueCount="74">
  <si>
    <t>Début</t>
  </si>
  <si>
    <t>Fin</t>
  </si>
  <si>
    <t>Nord</t>
  </si>
  <si>
    <t>Sud</t>
  </si>
  <si>
    <t>Date :</t>
  </si>
  <si>
    <t>TYPE D'INTERVENTION POUR L'ENTRETIEN D'ÉTÉ SELON LE DEVIS</t>
  </si>
  <si>
    <t>Rapport de l'entrepreneur - Entretien estival de chaussée à surface granulaire</t>
  </si>
  <si>
    <t>Est</t>
  </si>
  <si>
    <t>Ouest</t>
  </si>
  <si>
    <t>Nom de l'entrepreneur:</t>
  </si>
  <si>
    <t>Signature de l'entrepreneur :</t>
  </si>
  <si>
    <t xml:space="preserve">Dossier: </t>
  </si>
  <si>
    <t xml:space="preserve">Contrat : </t>
  </si>
  <si>
    <t>Période</t>
  </si>
  <si>
    <t>Intervention</t>
  </si>
  <si>
    <t>Heure début</t>
  </si>
  <si>
    <t>Heure fin</t>
  </si>
  <si>
    <t>Localisation</t>
  </si>
  <si>
    <t>Équipement</t>
  </si>
  <si>
    <t>Remarques</t>
  </si>
  <si>
    <r>
      <t xml:space="preserve">Du : </t>
    </r>
    <r>
      <rPr>
        <sz val="11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(</t>
    </r>
    <r>
      <rPr>
        <sz val="10"/>
        <rFont val="Arial"/>
        <family val="2"/>
      </rPr>
      <t>AAAA-</t>
    </r>
    <r>
      <rPr>
        <sz val="10"/>
        <color theme="1"/>
        <rFont val="Arial"/>
        <family val="2"/>
      </rPr>
      <t>MM-JJ)</t>
    </r>
  </si>
  <si>
    <r>
      <t>Au :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(AAAA-MM-JJ)</t>
    </r>
  </si>
  <si>
    <r>
      <t xml:space="preserve">Date
</t>
    </r>
    <r>
      <rPr>
        <sz val="10"/>
        <color theme="1"/>
        <rFont val="Arial"/>
        <family val="2"/>
      </rPr>
      <t>(AAAA-MM-JJ)</t>
    </r>
  </si>
  <si>
    <r>
      <t xml:space="preserve">Type d'intervention
</t>
    </r>
    <r>
      <rPr>
        <sz val="10"/>
        <color theme="1"/>
        <rFont val="Arial"/>
        <family val="2"/>
      </rPr>
      <t>(Numéro)</t>
    </r>
  </si>
  <si>
    <t>KM</t>
  </si>
  <si>
    <t xml:space="preserve">Direction </t>
  </si>
  <si>
    <t>Abat-poussière par épandage d’eau</t>
  </si>
  <si>
    <t>Abat-poussière au moyen de sels chlorurés hygroscopiques</t>
  </si>
  <si>
    <t>Ramassage et mise au rebut de détritus</t>
  </si>
  <si>
    <t>Ramassage et disposition de carcasses d’animaux morts</t>
  </si>
  <si>
    <t>Réparation de la surface granulaire</t>
  </si>
  <si>
    <t>Réparation mineure d’une structure</t>
  </si>
  <si>
    <t>Émondage et déboisement</t>
  </si>
  <si>
    <t>Rechargement (ou rapiéçage) mineur – Matériaux fournis par le Ministère</t>
  </si>
  <si>
    <t>Enlèvement des andains existants à proximité et sous les glissières</t>
  </si>
  <si>
    <t>Nivellement (grattage) et mise en forme de la chaussée</t>
  </si>
  <si>
    <t>20</t>
  </si>
  <si>
    <t>5</t>
  </si>
  <si>
    <t>16</t>
  </si>
  <si>
    <t>11</t>
  </si>
  <si>
    <t>14</t>
  </si>
  <si>
    <t>10</t>
  </si>
  <si>
    <t>9</t>
  </si>
  <si>
    <t>19</t>
  </si>
  <si>
    <t>4</t>
  </si>
  <si>
    <t>12</t>
  </si>
  <si>
    <t>15</t>
  </si>
  <si>
    <t>1</t>
  </si>
  <si>
    <t>2</t>
  </si>
  <si>
    <t>7</t>
  </si>
  <si>
    <t>8</t>
  </si>
  <si>
    <t>DT- Entretien estival de chaussée à surface granulaire</t>
  </si>
  <si>
    <t>Autres articles potentiels</t>
  </si>
  <si>
    <t>Opération de déneigement</t>
  </si>
  <si>
    <t>3</t>
  </si>
  <si>
    <t>6</t>
  </si>
  <si>
    <t>18</t>
  </si>
  <si>
    <t>13</t>
  </si>
  <si>
    <t>17</t>
  </si>
  <si>
    <t>Rapiéçage manuel en enrobé (aux intersections)</t>
  </si>
  <si>
    <t>____-__-____</t>
  </si>
  <si>
    <t>_____________</t>
  </si>
  <si>
    <r>
      <t xml:space="preserve">Durée </t>
    </r>
    <r>
      <rPr>
        <sz val="10"/>
        <color theme="1"/>
        <rFont val="Arial"/>
        <family val="2"/>
      </rPr>
      <t>(heures)</t>
    </r>
  </si>
  <si>
    <t>Réparation de glissières</t>
  </si>
  <si>
    <t>Nettoyage de ponceaux</t>
  </si>
  <si>
    <t>Réparation d’un ou de ponceaux</t>
  </si>
  <si>
    <t>Nettoyage et profilage de fossés</t>
  </si>
  <si>
    <t>Travaux connexes</t>
  </si>
  <si>
    <t>Démantèlement d'un ou de barrages de castors</t>
  </si>
  <si>
    <t>Installation d’une ou de boucles de comptage</t>
  </si>
  <si>
    <t>Entretien de la petite signalisation routière</t>
  </si>
  <si>
    <t>Balayage du revêtement de la chaussée en enrobé (aux intersections)</t>
  </si>
  <si>
    <t>21</t>
  </si>
  <si>
    <t>Intervention d'urgence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</si>
</sst>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2" borderId="2" xfId="0" applyFont="1" applyFill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right" vertical="center"/>
    </xf>
    <xf numFmtId="0" fontId="6" fillId="2" borderId="0" xfId="0" applyFont="1" applyFill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 indent="2"/>
    </xf>
    <xf numFmtId="0" fontId="2" fillId="0" borderId="1" xfId="0" applyFont="1" applyBorder="1" applyAlignment="1"/>
    <xf numFmtId="0" fontId="2" fillId="0" borderId="0" xfId="0" applyFont="1"/>
    <xf numFmtId="0" fontId="2" fillId="0" borderId="0" xfId="0" applyFont="1" applyFill="1"/>
    <xf numFmtId="49" fontId="2" fillId="0" borderId="0" xfId="0" applyNumberFormat="1" applyFont="1" applyFill="1" applyBorder="1" applyAlignment="1"/>
    <xf numFmtId="49" fontId="2" fillId="0" borderId="0" xfId="0" applyNumberFormat="1" applyFont="1" applyBorder="1"/>
    <xf numFmtId="49" fontId="2" fillId="0" borderId="0" xfId="0" applyNumberFormat="1" applyFont="1" applyFill="1" applyBorder="1"/>
    <xf numFmtId="49" fontId="1" fillId="0" borderId="0" xfId="0" applyNumberFormat="1" applyFont="1"/>
    <xf numFmtId="49" fontId="2" fillId="0" borderId="0" xfId="0" applyNumberFormat="1" applyFont="1"/>
    <xf numFmtId="49" fontId="1" fillId="0" borderId="0" xfId="0" applyNumberFormat="1" applyFont="1" applyAlignment="1">
      <alignment horizontal="left" indent="2"/>
    </xf>
    <xf numFmtId="49" fontId="1" fillId="0" borderId="0" xfId="0" applyNumberFormat="1" applyFont="1" applyFill="1" applyAlignment="1">
      <alignment horizontal="left" indent="2"/>
    </xf>
    <xf numFmtId="49" fontId="1" fillId="0" borderId="0" xfId="0" applyNumberFormat="1" applyFont="1" applyAlignment="1">
      <alignment horizontal="right"/>
    </xf>
    <xf numFmtId="49" fontId="1" fillId="0" borderId="0" xfId="0" applyNumberFormat="1" applyFont="1" applyFill="1"/>
    <xf numFmtId="49" fontId="1" fillId="0" borderId="0" xfId="0" applyNumberFormat="1" applyFont="1" applyFill="1" applyBorder="1" applyAlignment="1">
      <alignment horizontal="left" indent="2"/>
    </xf>
    <xf numFmtId="49" fontId="1" fillId="0" borderId="0" xfId="0" applyNumberFormat="1" applyFont="1" applyBorder="1" applyAlignment="1">
      <alignment horizontal="right"/>
    </xf>
    <xf numFmtId="0" fontId="2" fillId="0" borderId="1" xfId="0" applyFont="1" applyFill="1" applyBorder="1" applyAlignment="1"/>
    <xf numFmtId="0" fontId="1" fillId="0" borderId="2" xfId="0" applyFont="1" applyFill="1" applyBorder="1" applyAlignment="1"/>
    <xf numFmtId="49" fontId="1" fillId="0" borderId="0" xfId="0" applyNumberFormat="1" applyFont="1" applyFill="1" applyAlignment="1">
      <alignment horizontal="center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Fill="1" applyBorder="1" applyAlignment="1"/>
    <xf numFmtId="0" fontId="11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2" fillId="2" borderId="0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textRotation="90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0</xdr:row>
      <xdr:rowOff>114300</xdr:rowOff>
    </xdr:from>
    <xdr:to>
      <xdr:col>2</xdr:col>
      <xdr:colOff>552450</xdr:colOff>
      <xdr:row>1</xdr:row>
      <xdr:rowOff>228600</xdr:rowOff>
    </xdr:to>
    <xdr:pic>
      <xdr:nvPicPr>
        <xdr:cNvPr id="1062" name="Image 2">
          <a:extLst>
            <a:ext uri="{FF2B5EF4-FFF2-40B4-BE49-F238E27FC236}">
              <a16:creationId xmlns:a16="http://schemas.microsoft.com/office/drawing/2014/main" id="{FA8DDFBB-1537-453D-BD75-8DF58E9220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114300"/>
          <a:ext cx="1447800" cy="36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6"/>
  <sheetViews>
    <sheetView showGridLines="0" tabSelected="1" view="pageBreakPreview" topLeftCell="A2" zoomScaleNormal="100" zoomScaleSheetLayoutView="100" workbookViewId="0">
      <selection activeCell="A4" sqref="A4:T4"/>
    </sheetView>
  </sheetViews>
  <sheetFormatPr baseColWidth="10" defaultRowHeight="14.25" x14ac:dyDescent="0.25"/>
  <cols>
    <col min="1" max="1" width="3.28515625" style="7" bestFit="1" customWidth="1"/>
    <col min="2" max="2" width="13.28515625" style="7" bestFit="1" customWidth="1"/>
    <col min="3" max="3" width="8.42578125" style="7" customWidth="1"/>
    <col min="4" max="4" width="8.28515625" style="7" customWidth="1"/>
    <col min="5" max="5" width="8.140625" style="7" customWidth="1"/>
    <col min="6" max="7" width="6.28515625" style="7" customWidth="1"/>
    <col min="8" max="8" width="5.28515625" style="7" bestFit="1" customWidth="1"/>
    <col min="9" max="9" width="4.5703125" style="7" bestFit="1" customWidth="1"/>
    <col min="10" max="10" width="3.5703125" style="7" bestFit="1" customWidth="1"/>
    <col min="11" max="11" width="6.5703125" style="7" bestFit="1" customWidth="1"/>
    <col min="12" max="12" width="17.7109375" style="7" bestFit="1" customWidth="1"/>
    <col min="13" max="13" width="13.140625" style="7" bestFit="1" customWidth="1"/>
    <col min="14" max="14" width="20" style="7" customWidth="1"/>
    <col min="15" max="15" width="16.7109375" style="7" customWidth="1"/>
    <col min="16" max="16" width="0.42578125" style="7" customWidth="1"/>
    <col min="17" max="17" width="3.140625" style="7" customWidth="1"/>
    <col min="18" max="18" width="32.5703125" style="7" customWidth="1"/>
    <col min="19" max="19" width="10.85546875" style="7" bestFit="1" customWidth="1"/>
    <col min="20" max="20" width="16.140625" style="7" bestFit="1" customWidth="1"/>
    <col min="21" max="16384" width="11.42578125" style="7"/>
  </cols>
  <sheetData>
    <row r="1" spans="1:20" ht="20.100000000000001" customHeight="1" x14ac:dyDescent="0.25">
      <c r="S1" s="3" t="s">
        <v>11</v>
      </c>
      <c r="T1" s="12" t="s">
        <v>60</v>
      </c>
    </row>
    <row r="2" spans="1:20" ht="20.100000000000001" customHeight="1" x14ac:dyDescent="0.25">
      <c r="S2" s="3" t="s">
        <v>12</v>
      </c>
      <c r="T2" s="12" t="s">
        <v>61</v>
      </c>
    </row>
    <row r="3" spans="1:20" ht="6" customHeight="1" x14ac:dyDescent="0.25">
      <c r="N3" s="10"/>
      <c r="O3" s="10"/>
    </row>
    <row r="4" spans="1:20" s="40" customFormat="1" ht="24" customHeight="1" x14ac:dyDescent="0.25">
      <c r="A4" s="61" t="s">
        <v>6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</row>
    <row r="5" spans="1:20" ht="6.75" customHeight="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</row>
    <row r="6" spans="1:20" ht="15" x14ac:dyDescent="0.25">
      <c r="A6" s="8"/>
      <c r="B6" s="4" t="s">
        <v>13</v>
      </c>
      <c r="C6" s="51"/>
      <c r="D6" s="51"/>
      <c r="E6" s="5" t="s">
        <v>20</v>
      </c>
      <c r="F6" s="69"/>
      <c r="G6" s="70"/>
      <c r="H6" s="8"/>
      <c r="I6" s="8"/>
      <c r="J6" s="11"/>
      <c r="K6" s="11"/>
      <c r="L6" s="6" t="s">
        <v>21</v>
      </c>
      <c r="M6" s="44"/>
      <c r="N6" s="8"/>
      <c r="O6" s="8"/>
      <c r="P6" s="8"/>
      <c r="Q6" s="8"/>
      <c r="R6" s="8"/>
      <c r="S6" s="8"/>
      <c r="T6" s="8"/>
    </row>
    <row r="7" spans="1:20" ht="7.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44"/>
      <c r="O7" s="44"/>
      <c r="P7" s="8"/>
      <c r="Q7" s="8"/>
      <c r="R7" s="8"/>
      <c r="S7" s="8"/>
      <c r="T7" s="8"/>
    </row>
    <row r="8" spans="1:20" ht="17.45" customHeight="1" x14ac:dyDescent="0.25">
      <c r="A8" s="66" t="s">
        <v>14</v>
      </c>
      <c r="B8" s="67" t="s">
        <v>22</v>
      </c>
      <c r="C8" s="67" t="s">
        <v>15</v>
      </c>
      <c r="D8" s="67" t="s">
        <v>16</v>
      </c>
      <c r="E8" s="67" t="s">
        <v>62</v>
      </c>
      <c r="F8" s="68" t="s">
        <v>17</v>
      </c>
      <c r="G8" s="68"/>
      <c r="H8" s="68"/>
      <c r="I8" s="68"/>
      <c r="J8" s="68"/>
      <c r="K8" s="68"/>
      <c r="L8" s="67" t="s">
        <v>23</v>
      </c>
      <c r="M8" s="68" t="s">
        <v>18</v>
      </c>
      <c r="N8" s="68" t="s">
        <v>19</v>
      </c>
      <c r="O8" s="68"/>
      <c r="Q8" s="52" t="str">
        <f>+'Liste d''interventions'!A1</f>
        <v>TYPE D'INTERVENTION POUR L'ENTRETIEN D'ÉTÉ SELON LE DEVIS</v>
      </c>
      <c r="R8" s="53"/>
      <c r="S8" s="53"/>
      <c r="T8" s="54"/>
    </row>
    <row r="9" spans="1:20" ht="17.45" customHeight="1" x14ac:dyDescent="0.25">
      <c r="A9" s="66"/>
      <c r="B9" s="67"/>
      <c r="C9" s="67"/>
      <c r="D9" s="67"/>
      <c r="E9" s="67"/>
      <c r="F9" s="13" t="s">
        <v>24</v>
      </c>
      <c r="G9" s="13" t="s">
        <v>24</v>
      </c>
      <c r="H9" s="71" t="s">
        <v>25</v>
      </c>
      <c r="I9" s="71"/>
      <c r="J9" s="71"/>
      <c r="K9" s="71"/>
      <c r="L9" s="67"/>
      <c r="M9" s="68"/>
      <c r="N9" s="68"/>
      <c r="O9" s="68"/>
      <c r="Q9" s="55"/>
      <c r="R9" s="56"/>
      <c r="S9" s="56"/>
      <c r="T9" s="57"/>
    </row>
    <row r="10" spans="1:20" ht="17.45" customHeight="1" x14ac:dyDescent="0.25">
      <c r="A10" s="66"/>
      <c r="B10" s="68"/>
      <c r="C10" s="67"/>
      <c r="D10" s="67"/>
      <c r="E10" s="67"/>
      <c r="F10" s="13" t="s">
        <v>0</v>
      </c>
      <c r="G10" s="13" t="s">
        <v>1</v>
      </c>
      <c r="H10" s="13" t="s">
        <v>2</v>
      </c>
      <c r="I10" s="13" t="s">
        <v>3</v>
      </c>
      <c r="J10" s="13" t="s">
        <v>7</v>
      </c>
      <c r="K10" s="13" t="s">
        <v>8</v>
      </c>
      <c r="L10" s="67"/>
      <c r="M10" s="68"/>
      <c r="N10" s="68"/>
      <c r="O10" s="68"/>
      <c r="Q10" s="58"/>
      <c r="R10" s="59"/>
      <c r="S10" s="59"/>
      <c r="T10" s="60"/>
    </row>
    <row r="11" spans="1:20" ht="15.95" customHeight="1" x14ac:dyDescent="0.25">
      <c r="A11" s="43">
        <v>1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65"/>
      <c r="O11" s="65"/>
      <c r="Q11" s="37" t="str">
        <f>+'Liste d''interventions'!A2</f>
        <v>1</v>
      </c>
      <c r="R11" s="62" t="str">
        <f>'Liste d''interventions'!B2</f>
        <v>Nivellement (grattage) et mise en forme de la chaussée</v>
      </c>
      <c r="S11" s="63"/>
      <c r="T11" s="64"/>
    </row>
    <row r="12" spans="1:20" ht="15.95" customHeight="1" x14ac:dyDescent="0.25">
      <c r="A12" s="43">
        <v>2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65"/>
      <c r="O12" s="65"/>
      <c r="Q12" s="37">
        <v>2</v>
      </c>
      <c r="R12" s="62" t="str">
        <f>'Liste d''interventions'!B3</f>
        <v>Enlèvement des andains existants à proximité et sous les glissières</v>
      </c>
      <c r="S12" s="63"/>
      <c r="T12" s="64"/>
    </row>
    <row r="13" spans="1:20" ht="15.95" customHeight="1" x14ac:dyDescent="0.25">
      <c r="A13" s="43">
        <v>3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65"/>
      <c r="O13" s="65"/>
      <c r="Q13" s="37" t="str">
        <f>+'Liste d''interventions'!A4</f>
        <v>3</v>
      </c>
      <c r="R13" s="62" t="str">
        <f>'Liste d''interventions'!B4</f>
        <v>Opération de déneigement</v>
      </c>
      <c r="S13" s="63"/>
      <c r="T13" s="64"/>
    </row>
    <row r="14" spans="1:20" ht="15.95" customHeight="1" x14ac:dyDescent="0.25">
      <c r="A14" s="43">
        <v>4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65"/>
      <c r="O14" s="65"/>
      <c r="Q14" s="37">
        <v>4</v>
      </c>
      <c r="R14" s="62" t="str">
        <f>'Liste d''interventions'!B5</f>
        <v>Abat-poussière par épandage d’eau</v>
      </c>
      <c r="S14" s="63"/>
      <c r="T14" s="64"/>
    </row>
    <row r="15" spans="1:20" ht="15.95" customHeight="1" x14ac:dyDescent="0.25">
      <c r="A15" s="43">
        <v>5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65"/>
      <c r="O15" s="65"/>
      <c r="Q15" s="37" t="str">
        <f>+'Liste d''interventions'!A6</f>
        <v>5</v>
      </c>
      <c r="R15" s="62" t="str">
        <f>'Liste d''interventions'!B6</f>
        <v>Abat-poussière au moyen de sels chlorurés hygroscopiques</v>
      </c>
      <c r="S15" s="63"/>
      <c r="T15" s="64"/>
    </row>
    <row r="16" spans="1:20" ht="15.95" customHeight="1" x14ac:dyDescent="0.25">
      <c r="A16" s="43">
        <v>6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65"/>
      <c r="O16" s="65"/>
      <c r="Q16" s="37">
        <v>6</v>
      </c>
      <c r="R16" s="62" t="str">
        <f>'Liste d''interventions'!B7</f>
        <v>Ramassage et mise au rebut de détritus</v>
      </c>
      <c r="S16" s="63"/>
      <c r="T16" s="64"/>
    </row>
    <row r="17" spans="1:20" ht="15.95" customHeight="1" x14ac:dyDescent="0.25">
      <c r="A17" s="43">
        <v>7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65"/>
      <c r="O17" s="65"/>
      <c r="Q17" s="37">
        <v>7</v>
      </c>
      <c r="R17" s="62" t="str">
        <f>'Liste d''interventions'!B8</f>
        <v>Ramassage et disposition de carcasses d’animaux morts</v>
      </c>
      <c r="S17" s="63"/>
      <c r="T17" s="64"/>
    </row>
    <row r="18" spans="1:20" ht="15.95" customHeight="1" x14ac:dyDescent="0.25">
      <c r="A18" s="43">
        <v>8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65"/>
      <c r="O18" s="65"/>
      <c r="Q18" s="37">
        <v>8</v>
      </c>
      <c r="R18" s="62" t="str">
        <f>'Liste d''interventions'!B9</f>
        <v>Réparation de la surface granulaire</v>
      </c>
      <c r="S18" s="63"/>
      <c r="T18" s="64"/>
    </row>
    <row r="19" spans="1:20" ht="15.95" customHeight="1" x14ac:dyDescent="0.25">
      <c r="A19" s="43">
        <v>9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65"/>
      <c r="O19" s="65"/>
      <c r="Q19" s="37">
        <v>9</v>
      </c>
      <c r="R19" s="62" t="str">
        <f>'Liste d''interventions'!B10</f>
        <v>Démantèlement d'un ou de barrages de castors</v>
      </c>
      <c r="S19" s="63"/>
      <c r="T19" s="64"/>
    </row>
    <row r="20" spans="1:20" ht="15.75" customHeight="1" x14ac:dyDescent="0.25">
      <c r="A20" s="43">
        <v>10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65"/>
      <c r="O20" s="65"/>
      <c r="Q20" s="37">
        <v>10</v>
      </c>
      <c r="R20" s="62" t="str">
        <f>'Liste d''interventions'!B11</f>
        <v>Réparation mineure d’une structure</v>
      </c>
      <c r="S20" s="63"/>
      <c r="T20" s="64"/>
    </row>
    <row r="21" spans="1:20" x14ac:dyDescent="0.25">
      <c r="A21" s="43">
        <v>11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65"/>
      <c r="O21" s="65"/>
      <c r="Q21" s="38" t="str">
        <f>'Liste d''interventions'!A12</f>
        <v>11</v>
      </c>
      <c r="R21" s="62" t="str">
        <f>'Liste d''interventions'!B12</f>
        <v>Réparation de glissières</v>
      </c>
      <c r="S21" s="63"/>
      <c r="T21" s="64"/>
    </row>
    <row r="22" spans="1:20" ht="20.100000000000001" customHeight="1" x14ac:dyDescent="0.25">
      <c r="A22" s="43">
        <v>12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65"/>
      <c r="O22" s="65"/>
      <c r="Q22" s="38" t="str">
        <f>'Liste d''interventions'!A13</f>
        <v>12</v>
      </c>
      <c r="R22" s="62" t="str">
        <f>'Liste d''interventions'!B13</f>
        <v>Nettoyage de ponceaux</v>
      </c>
      <c r="S22" s="63"/>
      <c r="T22" s="64"/>
    </row>
    <row r="23" spans="1:20" ht="20.100000000000001" customHeight="1" x14ac:dyDescent="0.25">
      <c r="A23" s="43">
        <v>13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65"/>
      <c r="O23" s="65"/>
      <c r="P23" s="35"/>
      <c r="Q23" s="38" t="str">
        <f>'Liste d''interventions'!A14</f>
        <v>13</v>
      </c>
      <c r="R23" s="62" t="str">
        <f>'Liste d''interventions'!B14</f>
        <v>Réparation d’un ou de ponceaux</v>
      </c>
      <c r="S23" s="63"/>
      <c r="T23" s="64"/>
    </row>
    <row r="24" spans="1:20" ht="20.100000000000001" customHeight="1" x14ac:dyDescent="0.25">
      <c r="A24" s="43">
        <v>14</v>
      </c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65"/>
      <c r="O24" s="65"/>
      <c r="P24" s="10"/>
      <c r="Q24" s="38" t="str">
        <f>'Liste d''interventions'!A15</f>
        <v>14</v>
      </c>
      <c r="R24" s="62" t="str">
        <f>'Liste d''interventions'!B15</f>
        <v>Nettoyage et profilage de fossés</v>
      </c>
      <c r="S24" s="63"/>
      <c r="T24" s="64"/>
    </row>
    <row r="25" spans="1:20" ht="20.100000000000001" customHeight="1" x14ac:dyDescent="0.25">
      <c r="A25" s="43">
        <v>15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65"/>
      <c r="O25" s="65"/>
      <c r="P25" s="10"/>
      <c r="Q25" s="38" t="str">
        <f>'Liste d''interventions'!A16</f>
        <v>15</v>
      </c>
      <c r="R25" s="62" t="str">
        <f>'Liste d''interventions'!B16</f>
        <v>Émondage et déboisement</v>
      </c>
      <c r="S25" s="63"/>
      <c r="T25" s="64"/>
    </row>
    <row r="26" spans="1:20" ht="20.100000000000001" customHeight="1" x14ac:dyDescent="0.25">
      <c r="A26" s="43">
        <v>16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65"/>
      <c r="O26" s="65"/>
      <c r="P26" s="10"/>
      <c r="Q26" s="38" t="str">
        <f>'Liste d''interventions'!A17</f>
        <v>16</v>
      </c>
      <c r="R26" s="62" t="str">
        <f>'Liste d''interventions'!B17</f>
        <v>Rechargement (ou rapiéçage) mineur – Matériaux fournis par le Ministère</v>
      </c>
      <c r="S26" s="63"/>
      <c r="T26" s="64"/>
    </row>
    <row r="27" spans="1:20" ht="20.100000000000001" customHeight="1" x14ac:dyDescent="0.25">
      <c r="A27" s="43">
        <v>17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65"/>
      <c r="O27" s="65"/>
      <c r="Q27" s="38" t="str">
        <f>'Liste d''interventions'!A18</f>
        <v>17</v>
      </c>
      <c r="R27" s="62" t="str">
        <f>'Liste d''interventions'!B18</f>
        <v>Installation d’une ou de boucles de comptage</v>
      </c>
      <c r="S27" s="63"/>
      <c r="T27" s="64"/>
    </row>
    <row r="28" spans="1:20" ht="20.100000000000001" customHeight="1" x14ac:dyDescent="0.25">
      <c r="A28" s="43">
        <v>18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65"/>
      <c r="O28" s="65"/>
      <c r="Q28" s="38" t="str">
        <f>'Liste d''interventions'!A19</f>
        <v>18</v>
      </c>
      <c r="R28" s="62" t="str">
        <f>'Liste d''interventions'!B19</f>
        <v>Entretien de la petite signalisation routière</v>
      </c>
      <c r="S28" s="63"/>
      <c r="T28" s="64"/>
    </row>
    <row r="29" spans="1:20" ht="20.100000000000001" customHeight="1" x14ac:dyDescent="0.25">
      <c r="A29" s="43">
        <v>19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65"/>
      <c r="O29" s="65"/>
      <c r="Q29" s="38" t="str">
        <f>'Liste d''interventions'!A20</f>
        <v>19</v>
      </c>
      <c r="R29" s="62" t="str">
        <f>'Liste d''interventions'!B20</f>
        <v>Rapiéçage manuel en enrobé (aux intersections)</v>
      </c>
      <c r="S29" s="63"/>
      <c r="T29" s="64"/>
    </row>
    <row r="30" spans="1:20" ht="20.100000000000001" customHeight="1" x14ac:dyDescent="0.25">
      <c r="A30" s="43">
        <v>20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65"/>
      <c r="O30" s="65"/>
      <c r="Q30" s="38" t="str">
        <f>'Liste d''interventions'!A21</f>
        <v>20</v>
      </c>
      <c r="R30" s="62" t="str">
        <f>'Liste d''interventions'!B21</f>
        <v>Balayage du revêtement de la chaussée en enrobé (aux intersections)</v>
      </c>
      <c r="S30" s="63"/>
      <c r="T30" s="64"/>
    </row>
    <row r="31" spans="1:20" ht="20.100000000000001" customHeight="1" x14ac:dyDescent="0.25">
      <c r="C31" s="36"/>
      <c r="J31" s="8"/>
      <c r="K31" s="45"/>
      <c r="L31" s="41"/>
      <c r="M31" s="41"/>
      <c r="N31" s="41"/>
      <c r="O31" s="41"/>
      <c r="Q31" s="38" t="str">
        <f>'Liste d''interventions'!A22</f>
        <v>21</v>
      </c>
      <c r="R31" s="72" t="str">
        <f>'Liste d''interventions'!B22</f>
        <v>Intervention d'urgence</v>
      </c>
      <c r="S31" s="73"/>
      <c r="T31" s="74"/>
    </row>
    <row r="32" spans="1:20" ht="20.100000000000001" customHeight="1" x14ac:dyDescent="0.25">
      <c r="C32" s="36"/>
      <c r="J32" s="8"/>
      <c r="K32" s="45"/>
      <c r="L32" s="41"/>
      <c r="M32" s="41"/>
      <c r="N32" s="41"/>
      <c r="O32" s="41"/>
      <c r="Q32" s="45"/>
      <c r="R32" s="41"/>
      <c r="S32" s="41"/>
      <c r="T32" s="41"/>
    </row>
    <row r="33" spans="1:15" ht="24" customHeight="1" x14ac:dyDescent="0.25">
      <c r="A33" s="49" t="s">
        <v>10</v>
      </c>
      <c r="D33" s="48"/>
      <c r="E33" s="48"/>
      <c r="F33" s="48"/>
      <c r="G33" s="48"/>
      <c r="H33" s="48"/>
      <c r="I33" s="48"/>
      <c r="J33" s="48"/>
      <c r="L33" s="50" t="s">
        <v>4</v>
      </c>
      <c r="M33" s="42"/>
      <c r="O33" s="8"/>
    </row>
    <row r="34" spans="1:15" ht="24" customHeight="1" x14ac:dyDescent="0.25">
      <c r="A34" s="49"/>
      <c r="D34" s="8"/>
      <c r="E34" s="8"/>
      <c r="F34" s="8"/>
      <c r="G34" s="8"/>
      <c r="H34" s="8"/>
      <c r="I34" s="8"/>
      <c r="J34" s="8"/>
      <c r="L34" s="50"/>
      <c r="M34" s="8"/>
      <c r="O34" s="8"/>
    </row>
    <row r="35" spans="1:15" ht="24" customHeight="1" x14ac:dyDescent="0.25">
      <c r="C35" s="9" t="s">
        <v>9</v>
      </c>
      <c r="D35" s="48"/>
      <c r="E35" s="48"/>
      <c r="F35" s="48"/>
      <c r="G35" s="48"/>
      <c r="H35" s="47"/>
      <c r="I35" s="47"/>
      <c r="J35" s="47"/>
      <c r="K35" s="46"/>
      <c r="L35" s="8"/>
      <c r="M35" s="8"/>
      <c r="N35" s="8"/>
      <c r="O35" s="8"/>
    </row>
    <row r="36" spans="1:15" ht="20.100000000000001" customHeight="1" x14ac:dyDescent="0.25"/>
  </sheetData>
  <mergeCells count="54">
    <mergeCell ref="N26:O26"/>
    <mergeCell ref="N27:O27"/>
    <mergeCell ref="N28:O28"/>
    <mergeCell ref="N29:O29"/>
    <mergeCell ref="N30:O30"/>
    <mergeCell ref="N21:O21"/>
    <mergeCell ref="N22:O22"/>
    <mergeCell ref="N23:O23"/>
    <mergeCell ref="N24:O24"/>
    <mergeCell ref="N25:O25"/>
    <mergeCell ref="R18:T18"/>
    <mergeCell ref="R19:T19"/>
    <mergeCell ref="R20:T20"/>
    <mergeCell ref="R30:T30"/>
    <mergeCell ref="R31:T31"/>
    <mergeCell ref="R29:T29"/>
    <mergeCell ref="R26:T26"/>
    <mergeCell ref="R27:T27"/>
    <mergeCell ref="R28:T28"/>
    <mergeCell ref="R22:T22"/>
    <mergeCell ref="R23:T23"/>
    <mergeCell ref="R24:T24"/>
    <mergeCell ref="R25:T25"/>
    <mergeCell ref="R21:T21"/>
    <mergeCell ref="R13:T13"/>
    <mergeCell ref="R14:T14"/>
    <mergeCell ref="R15:T15"/>
    <mergeCell ref="R16:T16"/>
    <mergeCell ref="R17:T17"/>
    <mergeCell ref="N19:O19"/>
    <mergeCell ref="N20:O20"/>
    <mergeCell ref="N16:O16"/>
    <mergeCell ref="N17:O17"/>
    <mergeCell ref="N18:O18"/>
    <mergeCell ref="N13:O13"/>
    <mergeCell ref="N15:O15"/>
    <mergeCell ref="F6:G6"/>
    <mergeCell ref="E8:E10"/>
    <mergeCell ref="F8:K8"/>
    <mergeCell ref="L8:L10"/>
    <mergeCell ref="M8:M10"/>
    <mergeCell ref="N8:O10"/>
    <mergeCell ref="N14:O14"/>
    <mergeCell ref="H9:K9"/>
    <mergeCell ref="Q8:T10"/>
    <mergeCell ref="A4:T4"/>
    <mergeCell ref="R11:T11"/>
    <mergeCell ref="N11:O11"/>
    <mergeCell ref="N12:O12"/>
    <mergeCell ref="A8:A10"/>
    <mergeCell ref="B8:B10"/>
    <mergeCell ref="C8:C10"/>
    <mergeCell ref="D8:D10"/>
    <mergeCell ref="R12:T12"/>
  </mergeCells>
  <printOptions horizontalCentered="1" verticalCentered="1"/>
  <pageMargins left="0.23622047244094491" right="0.23622047244094491" top="0.39370078740157483" bottom="0.39370078740157483" header="0.31496062992125984" footer="0.31496062992125984"/>
  <pageSetup paperSize="5" scale="8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8"/>
  <sheetViews>
    <sheetView workbookViewId="0">
      <selection activeCell="D25" sqref="D25"/>
    </sheetView>
  </sheetViews>
  <sheetFormatPr baseColWidth="10" defaultRowHeight="14.25" x14ac:dyDescent="0.2"/>
  <cols>
    <col min="1" max="1" width="8.42578125" style="1" customWidth="1"/>
    <col min="2" max="2" width="70" style="2" bestFit="1" customWidth="1"/>
    <col min="3" max="3" width="8.5703125" style="32" customWidth="1"/>
    <col min="4" max="4" width="72.7109375" style="21" bestFit="1" customWidth="1"/>
    <col min="5" max="5" width="5.85546875" style="26" bestFit="1" customWidth="1"/>
    <col min="6" max="6" width="50.28515625" style="1" bestFit="1" customWidth="1"/>
    <col min="7" max="16384" width="11.42578125" style="1"/>
  </cols>
  <sheetData>
    <row r="1" spans="1:11" ht="13.5" customHeight="1" x14ac:dyDescent="0.25">
      <c r="A1" s="15" t="s">
        <v>5</v>
      </c>
      <c r="B1" s="29"/>
      <c r="C1" s="31"/>
      <c r="D1" s="16" t="s">
        <v>51</v>
      </c>
      <c r="E1" s="18"/>
    </row>
    <row r="2" spans="1:11" ht="13.5" customHeight="1" x14ac:dyDescent="0.25">
      <c r="A2" s="34" t="str">
        <f>C2</f>
        <v>1</v>
      </c>
      <c r="B2" s="30" t="str">
        <f>D2</f>
        <v>Nivellement (grattage) et mise en forme de la chaussée</v>
      </c>
      <c r="C2" s="31" t="s">
        <v>47</v>
      </c>
      <c r="D2" s="14" t="s">
        <v>35</v>
      </c>
      <c r="E2" s="20"/>
      <c r="F2" s="2"/>
      <c r="G2" s="2"/>
      <c r="H2" s="2"/>
      <c r="I2" s="2"/>
      <c r="J2" s="28"/>
      <c r="K2" s="19"/>
    </row>
    <row r="3" spans="1:11" ht="13.5" customHeight="1" x14ac:dyDescent="0.25">
      <c r="A3" s="34" t="str">
        <f t="shared" ref="A3:A6" si="0">C3</f>
        <v>2</v>
      </c>
      <c r="B3" s="30" t="str">
        <f t="shared" ref="B3:B6" si="1">D3</f>
        <v>Enlèvement des andains existants à proximité et sous les glissières</v>
      </c>
      <c r="C3" s="31" t="s">
        <v>48</v>
      </c>
      <c r="D3" s="14" t="s">
        <v>34</v>
      </c>
      <c r="G3" s="2"/>
      <c r="H3" s="2"/>
      <c r="I3" s="2"/>
      <c r="J3" s="25"/>
      <c r="K3" s="22"/>
    </row>
    <row r="4" spans="1:11" ht="13.5" customHeight="1" x14ac:dyDescent="0.2">
      <c r="A4" s="34" t="str">
        <f t="shared" si="0"/>
        <v>3</v>
      </c>
      <c r="B4" s="30" t="str">
        <f t="shared" si="1"/>
        <v>Opération de déneigement</v>
      </c>
      <c r="C4" s="31" t="s">
        <v>54</v>
      </c>
      <c r="D4" s="14" t="s">
        <v>53</v>
      </c>
      <c r="G4" s="2"/>
      <c r="H4" s="2"/>
      <c r="I4" s="2"/>
      <c r="J4" s="25"/>
      <c r="K4" s="23"/>
    </row>
    <row r="5" spans="1:11" ht="13.5" customHeight="1" x14ac:dyDescent="0.2">
      <c r="A5" s="34" t="str">
        <f t="shared" si="0"/>
        <v>4</v>
      </c>
      <c r="B5" s="30" t="str">
        <f t="shared" si="1"/>
        <v>Abat-poussière par épandage d’eau</v>
      </c>
      <c r="C5" s="31" t="s">
        <v>44</v>
      </c>
      <c r="D5" s="14" t="s">
        <v>26</v>
      </c>
      <c r="G5" s="14"/>
      <c r="H5" s="14"/>
      <c r="I5" s="2"/>
      <c r="J5" s="25"/>
      <c r="K5" s="23"/>
    </row>
    <row r="6" spans="1:11" ht="13.5" customHeight="1" x14ac:dyDescent="0.2">
      <c r="A6" s="34" t="str">
        <f t="shared" si="0"/>
        <v>5</v>
      </c>
      <c r="B6" s="30" t="str">
        <f t="shared" si="1"/>
        <v>Abat-poussière au moyen de sels chlorurés hygroscopiques</v>
      </c>
      <c r="C6" s="31" t="s">
        <v>37</v>
      </c>
      <c r="D6" s="14" t="s">
        <v>27</v>
      </c>
      <c r="G6" s="14"/>
      <c r="H6" s="14"/>
      <c r="I6" s="2"/>
      <c r="J6" s="25"/>
      <c r="K6" s="24"/>
    </row>
    <row r="7" spans="1:11" ht="13.5" customHeight="1" x14ac:dyDescent="0.25">
      <c r="A7" s="34" t="str">
        <f t="shared" ref="A7:A18" si="2">C8</f>
        <v>6</v>
      </c>
      <c r="B7" s="30" t="str">
        <f t="shared" ref="B7:B12" si="3">D8</f>
        <v>Ramassage et mise au rebut de détritus</v>
      </c>
      <c r="D7" s="22" t="s">
        <v>67</v>
      </c>
      <c r="G7" s="14"/>
      <c r="H7" s="14"/>
      <c r="I7" s="2"/>
      <c r="J7" s="25"/>
      <c r="K7" s="24"/>
    </row>
    <row r="8" spans="1:11" ht="13.5" customHeight="1" x14ac:dyDescent="0.2">
      <c r="A8" s="34" t="str">
        <f t="shared" si="2"/>
        <v>7</v>
      </c>
      <c r="B8" s="30" t="str">
        <f t="shared" si="3"/>
        <v>Ramassage et disposition de carcasses d’animaux morts</v>
      </c>
      <c r="C8" s="32" t="s">
        <v>55</v>
      </c>
      <c r="D8" s="27" t="s">
        <v>28</v>
      </c>
      <c r="E8" s="24"/>
      <c r="F8" s="2"/>
      <c r="G8" s="2"/>
      <c r="H8" s="2"/>
      <c r="I8" s="2"/>
      <c r="J8" s="25"/>
      <c r="K8" s="24"/>
    </row>
    <row r="9" spans="1:11" ht="13.5" customHeight="1" x14ac:dyDescent="0.2">
      <c r="A9" s="34" t="str">
        <f t="shared" si="2"/>
        <v>8</v>
      </c>
      <c r="B9" s="30" t="str">
        <f t="shared" si="3"/>
        <v>Réparation de la surface granulaire</v>
      </c>
      <c r="C9" s="33" t="s">
        <v>49</v>
      </c>
      <c r="D9" s="27" t="s">
        <v>29</v>
      </c>
      <c r="E9" s="24"/>
      <c r="F9" s="2"/>
      <c r="G9" s="2"/>
      <c r="H9" s="2"/>
      <c r="I9" s="2"/>
      <c r="J9" s="25"/>
      <c r="K9" s="24"/>
    </row>
    <row r="10" spans="1:11" ht="13.5" customHeight="1" x14ac:dyDescent="0.2">
      <c r="A10" s="34" t="str">
        <f t="shared" si="2"/>
        <v>9</v>
      </c>
      <c r="B10" s="30" t="str">
        <f t="shared" si="3"/>
        <v>Démantèlement d'un ou de barrages de castors</v>
      </c>
      <c r="C10" s="32" t="s">
        <v>50</v>
      </c>
      <c r="D10" s="27" t="s">
        <v>30</v>
      </c>
      <c r="J10" s="25"/>
      <c r="K10" s="24"/>
    </row>
    <row r="11" spans="1:11" ht="13.5" customHeight="1" x14ac:dyDescent="0.2">
      <c r="A11" s="34" t="str">
        <f t="shared" si="2"/>
        <v>10</v>
      </c>
      <c r="B11" s="30" t="str">
        <f t="shared" si="3"/>
        <v>Réparation mineure d’une structure</v>
      </c>
      <c r="C11" s="33" t="s">
        <v>42</v>
      </c>
      <c r="D11" s="27" t="s">
        <v>68</v>
      </c>
      <c r="J11" s="25"/>
      <c r="K11" s="24"/>
    </row>
    <row r="12" spans="1:11" x14ac:dyDescent="0.2">
      <c r="A12" s="34" t="str">
        <f t="shared" si="2"/>
        <v>11</v>
      </c>
      <c r="B12" s="30" t="str">
        <f t="shared" si="3"/>
        <v>Réparation de glissières</v>
      </c>
      <c r="C12" s="32" t="s">
        <v>41</v>
      </c>
      <c r="D12" s="27" t="s">
        <v>31</v>
      </c>
      <c r="J12" s="25"/>
      <c r="K12" s="24"/>
    </row>
    <row r="13" spans="1:11" x14ac:dyDescent="0.2">
      <c r="A13" s="34" t="str">
        <f t="shared" si="2"/>
        <v>12</v>
      </c>
      <c r="B13" s="30" t="str">
        <f t="shared" ref="B13:B18" si="4">D14</f>
        <v>Nettoyage de ponceaux</v>
      </c>
      <c r="C13" s="33" t="s">
        <v>39</v>
      </c>
      <c r="D13" s="27" t="s">
        <v>63</v>
      </c>
      <c r="J13" s="25"/>
      <c r="K13" s="24"/>
    </row>
    <row r="14" spans="1:11" x14ac:dyDescent="0.2">
      <c r="A14" s="34" t="str">
        <f t="shared" si="2"/>
        <v>13</v>
      </c>
      <c r="B14" s="39" t="str">
        <f t="shared" si="4"/>
        <v>Réparation d’un ou de ponceaux</v>
      </c>
      <c r="C14" s="32" t="s">
        <v>45</v>
      </c>
      <c r="D14" s="14" t="s">
        <v>64</v>
      </c>
      <c r="J14" s="25"/>
      <c r="K14" s="24"/>
    </row>
    <row r="15" spans="1:11" x14ac:dyDescent="0.2">
      <c r="A15" s="34" t="str">
        <f t="shared" si="2"/>
        <v>14</v>
      </c>
      <c r="B15" s="39" t="str">
        <f t="shared" si="4"/>
        <v>Nettoyage et profilage de fossés</v>
      </c>
      <c r="C15" s="33" t="s">
        <v>57</v>
      </c>
      <c r="D15" s="27" t="s">
        <v>65</v>
      </c>
      <c r="J15" s="25"/>
      <c r="K15" s="21"/>
    </row>
    <row r="16" spans="1:11" x14ac:dyDescent="0.2">
      <c r="A16" s="34" t="str">
        <f t="shared" si="2"/>
        <v>15</v>
      </c>
      <c r="B16" s="39" t="str">
        <f t="shared" si="4"/>
        <v>Émondage et déboisement</v>
      </c>
      <c r="C16" s="32" t="s">
        <v>40</v>
      </c>
      <c r="D16" s="27" t="s">
        <v>66</v>
      </c>
    </row>
    <row r="17" spans="1:4" x14ac:dyDescent="0.2">
      <c r="A17" s="34" t="str">
        <f t="shared" si="2"/>
        <v>16</v>
      </c>
      <c r="B17" s="39" t="str">
        <f t="shared" si="4"/>
        <v>Rechargement (ou rapiéçage) mineur – Matériaux fournis par le Ministère</v>
      </c>
      <c r="C17" s="33" t="s">
        <v>46</v>
      </c>
      <c r="D17" s="27" t="s">
        <v>32</v>
      </c>
    </row>
    <row r="18" spans="1:4" x14ac:dyDescent="0.2">
      <c r="A18" s="34" t="str">
        <f t="shared" si="2"/>
        <v>17</v>
      </c>
      <c r="B18" s="39" t="str">
        <f t="shared" si="4"/>
        <v>Installation d’une ou de boucles de comptage</v>
      </c>
      <c r="C18" s="32" t="s">
        <v>38</v>
      </c>
      <c r="D18" s="27" t="s">
        <v>33</v>
      </c>
    </row>
    <row r="19" spans="1:4" x14ac:dyDescent="0.2">
      <c r="A19" s="34" t="str">
        <f t="shared" ref="A19:A21" si="5">C21</f>
        <v>18</v>
      </c>
      <c r="B19" s="30" t="str">
        <f>D21</f>
        <v>Entretien de la petite signalisation routière</v>
      </c>
      <c r="C19" s="33" t="s">
        <v>58</v>
      </c>
      <c r="D19" s="27" t="s">
        <v>69</v>
      </c>
    </row>
    <row r="20" spans="1:4" ht="15" x14ac:dyDescent="0.25">
      <c r="A20" s="34" t="str">
        <f t="shared" si="5"/>
        <v>19</v>
      </c>
      <c r="B20" s="30" t="str">
        <f>D22</f>
        <v>Rapiéçage manuel en enrobé (aux intersections)</v>
      </c>
      <c r="C20" s="31"/>
      <c r="D20" s="17" t="s">
        <v>52</v>
      </c>
    </row>
    <row r="21" spans="1:4" x14ac:dyDescent="0.2">
      <c r="A21" s="34" t="str">
        <f t="shared" si="5"/>
        <v>20</v>
      </c>
      <c r="B21" s="30" t="str">
        <f>D23</f>
        <v>Balayage du revêtement de la chaussée en enrobé (aux intersections)</v>
      </c>
      <c r="C21" s="31" t="s">
        <v>56</v>
      </c>
      <c r="D21" s="14" t="s">
        <v>70</v>
      </c>
    </row>
    <row r="22" spans="1:4" x14ac:dyDescent="0.2">
      <c r="A22" s="34" t="str">
        <f>C25</f>
        <v>21</v>
      </c>
      <c r="B22" s="30" t="str">
        <f>D25</f>
        <v>Intervention d'urgence</v>
      </c>
      <c r="C22" s="31" t="s">
        <v>43</v>
      </c>
      <c r="D22" s="14" t="s">
        <v>59</v>
      </c>
    </row>
    <row r="23" spans="1:4" x14ac:dyDescent="0.2">
      <c r="C23" s="31" t="s">
        <v>36</v>
      </c>
      <c r="D23" s="14" t="s">
        <v>71</v>
      </c>
    </row>
    <row r="24" spans="1:4" ht="15" x14ac:dyDescent="0.25">
      <c r="D24" s="22" t="s">
        <v>73</v>
      </c>
    </row>
    <row r="25" spans="1:4" x14ac:dyDescent="0.2">
      <c r="C25" s="32" t="s">
        <v>72</v>
      </c>
      <c r="D25" s="23" t="s">
        <v>73</v>
      </c>
    </row>
    <row r="28" spans="1:4" x14ac:dyDescent="0.2">
      <c r="D28" s="27"/>
    </row>
  </sheetData>
  <phoneticPr fontId="9" type="noConversion"/>
  <pageMargins left="0.7" right="0.7" top="0.75" bottom="0.75" header="0.3" footer="0.3"/>
  <pageSetup paperSize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7</vt:i4>
      </vt:variant>
    </vt:vector>
  </HeadingPairs>
  <TitlesOfParts>
    <vt:vector size="9" baseType="lpstr">
      <vt:lpstr>Rapport hebdomadaire été</vt:lpstr>
      <vt:lpstr>Liste d'interventions</vt:lpstr>
      <vt:lpstr>'Liste d''interventions'!_Toc58933074</vt:lpstr>
      <vt:lpstr>'Liste d''interventions'!_Toc58933076</vt:lpstr>
      <vt:lpstr>'Liste d''interventions'!_Toc58933077</vt:lpstr>
      <vt:lpstr>'Liste d''interventions'!_Toc58933078</vt:lpstr>
      <vt:lpstr>'Liste d''interventions'!_Toc58933080</vt:lpstr>
      <vt:lpstr>'Liste d''interventions'!_Toc84943391</vt:lpstr>
      <vt:lpstr>'Rapport hebdomadaire été'!Zone_d_impression</vt:lpstr>
    </vt:vector>
  </TitlesOfParts>
  <Company>Ministère des Transports du Québec du Québec</Company>
  <LinksUpToDate>false</LinksUpToDate>
  <SharedDoc>false</SharedDoc>
  <HyperlinkBase>http://gid.mtq.min.intra/otcs/llisapi.dll/properties/411238118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Rapport de l'entrepreneur - Entretien estival de chaussée à surface granulaire</dc:title>
  <dc:subject>Rapport de l'entrepreneur - Entretien estival de chaussée à surface granulaire</dc:subject>
  <dc:creator>Morin, Alexandre</dc:creator>
  <cp:keywords>Rapport; entrepreneur; entretien estival; chaussée surface granulaire</cp:keywords>
  <cp:lastModifiedBy>Ouellet, Brigitte</cp:lastModifiedBy>
  <cp:lastPrinted>2022-04-13T19:29:28Z</cp:lastPrinted>
  <dcterms:created xsi:type="dcterms:W3CDTF">2016-05-09T15:34:15Z</dcterms:created>
  <dcterms:modified xsi:type="dcterms:W3CDTF">2022-07-29T18:11:08Z</dcterms:modified>
  <cp:category>devis</cp:category>
  <cp:contentStatus>devis type</cp:contentStatus>
</cp:coreProperties>
</file>